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B610FBBD-85E8-4510-86CA-E4E9E3A9A58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<sst xmlns="http://schemas.openxmlformats.org/spreadsheetml/2006/main" count="4136" uniqueCount="855">
  <si>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</si>
  <si>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</si>
  <si>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</si>
  <si>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</si>
  <si>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</si>
  <si>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</si>
  <si>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</si>
  <si>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</si>
  <si>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</si>
  <si>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</si>
  <si>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</si>
  <si>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</si>
  <si>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</si>
  <si>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</si>
  <si>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</si>
  <si>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</si>
  <si>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</si>
  <si>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</si>
  <si>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</si>
  <si>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</si>
  <si>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</si>
  <si>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</si>
  <si>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</si>
  <si>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</si>
  <si>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</si>
  <si>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</si>
  <si>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</si>
  <si>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</si>
  <si>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</si>
  <si>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</si>
  <si>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</si>
  <si>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</si>
  <si>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</si>
  <si>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</si>
  <si>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</si>
  <si>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</si>
  <si>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</si>
  <si>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</si>
  <si>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</si>
  <si>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</si>
  <si>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</si>
  <si>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</si>
  <si>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</si>
  <si>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</si>
  <si>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</si>
  <si>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</si>
  <si>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</si>
  <si>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</si>
  <si>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</si>
  <si>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</si>
  <si>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</si>
  <si>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</si>
  <si>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</si>
  <si>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</si>
  <si>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</si>
  <si>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</si>
  <si>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</si>
  <si>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</si>
  <si>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</si>
  <si>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</si>
  <si>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</si>
  <si>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</si>
  <si>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</si>
  <si>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</si>
  <si>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</si>
  <si>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</si>
  <si>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</si>
  <si>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</si>
  <si>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</si>
  <si>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</si>
  <si>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</si>
  <si>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</si>
  <si>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</si>
  <si>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</si>
  <si>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</si>
  <si>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</si>
  <si>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</si>
  <si>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</si>
  <si>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</si>
  <si>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</si>
  <si>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</si>
  <si>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</si>
  <si>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</si>
  <si>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</si>
  <si>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</si>
  <si>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</si>
  <si>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</si>
  <si>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</si>
  <si>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</si>
  <si>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</si>
  <si>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</si>
  <si>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</si>
  <si>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</si>
  <si>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</si>
  <si>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</si>
  <si>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</si>
  <si>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</si>
  <si>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</si>
  <si>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</si>
  <si>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</si>
  <si>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</si>
  <si>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</si>
  <si>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</si>
  <si>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</si>
  <si>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</si>
  <si>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</si>
  <si>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</si>
  <si>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</si>
  <si>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</si>
  <si>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</si>
  <si>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</si>
  <si>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</si>
  <si>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</si>
  <si>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</si>
  <si>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</si>
  <si>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</si>
  <si>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</si>
  <si>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</si>
  <si>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</si>
  <si>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</si>
  <si>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</si>
  <si>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</si>
  <si>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</si>
  <si>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</si>
  <si>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</si>
  <si>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</si>
  <si>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</si>
  <si>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</si>
  <si>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</si>
  <si>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</si>
  <si>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</si>
  <si>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</si>
  <si>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</si>
  <si>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</si>
  <si>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</si>
  <si>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</si>
  <si>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</si>
  <si>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</si>
  <si>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</si>
  <si>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</si>
  <si>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</si>
  <si>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</si>
  <si>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</si>
  <si>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</si>
  <si>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</si>
  <si>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</si>
  <si>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</si>
  <si>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</si>
  <si>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</si>
  <si>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</si>
  <si>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</si>
  <si>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</si>
  <si>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</si>
  <si>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</si>
  <si>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</si>
  <si>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</si>
  <si>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</si>
  <si>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</si>
  <si>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</si>
  <si>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</si>
  <si>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</si>
  <si>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</si>
  <si>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</si>
  <si>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</si>
  <si>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</si>
  <si>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</si>
  <si>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</si>
  <si>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</si>
  <si>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</si>
  <si>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</si>
  <si>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</si>
  <si>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</si>
  <si>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</si>
  <si>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</si>
  <si>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</si>
  <si>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</si>
  <si>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</si>
  <si>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</si>
  <si>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</si>
  <si>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</si>
  <si>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</si>
  <si>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</si>
  <si>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</si>
  <si>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</si>
  <si>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</si>
  <si>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</si>
  <si>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</si>
  <si>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</si>
  <si>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</si>
  <si>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</si>
  <si>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</si>
  <si>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</si>
  <si>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</si>
  <si>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</si>
  <si>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</si>
  <si>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</si>
  <si>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</si>
  <si>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</si>
  <si>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</si>
  <si>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</si>
  <si>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</si>
  <si>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</si>
  <si>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</si>
  <si>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</si>
  <si>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</si>
  <si>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</si>
  <si>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</si>
  <si>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</si>
  <si>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</si>
  <si>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</si>
  <si>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</si>
  <si>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</si>
  <si>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</si>
  <si>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</si>
  <si>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</si>
  <si>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</si>
  <si>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</si>
  <si>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</si>
  <si>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</si>
  <si>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</si>
  <si>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</si>
  <si>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</si>
  <si>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</si>
  <si>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</si>
  <si>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</si>
  <si>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</si>
  <si>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</si>
  <si>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</si>
  <si>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</si>
  <si>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</si>
  <si>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</si>
  <si>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</si>
  <si>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</si>
  <si>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</si>
  <si>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</si>
  <si>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</si>
  <si>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</si>
  <si>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</si>
  <si>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</si>
  <si>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</si>
  <si>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</si>
  <si>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</si>
  <si>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</si>
  <si>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</si>
  <si>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</si>
  <si>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</si>
  <si>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</si>
  <si>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</si>
  <si>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</si>
  <si>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</si>
  <si>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</si>
  <si>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</si>
  <si>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</si>
  <si>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</si>
  <si>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</si>
  <si>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</si>
  <si>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</si>
  <si>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</si>
  <si>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</si>
  <si>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</si>
  <si>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</si>
  <si>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</si>
  <si>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</si>
  <si>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</si>
  <si>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</si>
  <si>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</si>
  <si>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</si>
  <si>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</si>
  <si>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</si>
  <si>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</si>
  <si>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</si>
  <si>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</si>
  <si>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</si>
  <si>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</si>
  <si>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</si>
  <si>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</si>
  <si>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</si>
  <si>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</si>
  <si>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</si>
  <si>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</si>
  <si>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</si>
  <si>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</si>
  <si>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</si>
  <si>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</si>
  <si>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</si>
  <si>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</si>
  <si>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</si>
  <si>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</si>
  <si>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</si>
  <si>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</si>
  <si>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</si>
  <si>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</si>
  <si>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</si>
  <si>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</si>
  <si>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</si>
  <si>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</si>
  <si>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</si>
  <si>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</si>
  <si>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</si>
  <si>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</si>
  <si>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</si>
  <si>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</si>
  <si>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</si>
  <si>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</si>
  <si>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</si>
  <si>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</si>
  <si>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</si>
  <si>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</si>
  <si>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</si>
  <si>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</si>
  <si>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</si>
  <si>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</si>
  <si>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</si>
  <si>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</si>
  <si>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</si>
  <si>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</si>
  <si>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</si>
  <si>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</si>
  <si>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</si>
  <si>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</si>
  <si>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</si>
  <si>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</si>
  <si>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</si>
  <si>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</si>
  <si>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</si>
  <si>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</si>
  <si>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</si>
  <si>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</si>
  <si>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</si>
  <si>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</si>
  <si>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</si>
  <si>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</si>
  <si>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</si>
  <si>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</si>
  <si>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</si>
  <si>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</si>
  <si>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</si>
  <si>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</si>
  <si>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</si>
  <si>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</si>
  <si>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</si>
  <si>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</si>
  <si>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</si>
  <si>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</si>
  <si>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</si>
  <si>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</si>
  <si>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</si>
  <si>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</si>
  <si>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</si>
  <si>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</si>
  <si>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</si>
  <si>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</si>
  <si>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</si>
  <si>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</si>
  <si>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</si>
  <si>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</si>
  <si>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</si>
  <si>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</si>
  <si>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</si>
  <si>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</si>
  <si>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</si>
  <si>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</si>
  <si>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</si>
  <si>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</si>
  <si>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</si>
  <si>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</si>
  <si>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</si>
  <si>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</si>
  <si>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</si>
  <si>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</si>
  <si>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</si>
  <si>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</si>
  <si>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</si>
  <si>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</si>
  <si>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</si>
  <si>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</si>
  <si>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</si>
  <si>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</si>
  <si>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</si>
  <si>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</si>
  <si>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</si>
  <si>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</si>
  <si>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</si>
  <si>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</si>
  <si>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</si>
  <si>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</si>
  <si>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</si>
  <si>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</si>
  <si>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</si>
  <si>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</si>
  <si>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</si>
  <si>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</si>
  <si>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</si>
  <si>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</si>
  <si>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</si>
  <si>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</si>
  <si>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</si>
  <si>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</si>
  <si>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</si>
  <si>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</si>
  <si>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</si>
  <si>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</si>
  <si>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</si>
  <si>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</si>
  <si>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</si>
  <si>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</si>
  <si>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</si>
  <si>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</si>
  <si>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</si>
  <si>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</si>
  <si>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</si>
  <si>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</si>
  <si>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</si>
  <si>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</si>
  <si>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</si>
  <si>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</si>
  <si>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</si>
  <si>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</si>
  <si>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</si>
  <si>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</si>
  <si>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</si>
  <si>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</si>
  <si>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</si>
  <si>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</si>
  <si>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</si>
  <si>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</si>
  <si>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</si>
  <si>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</si>
  <si>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</si>
  <si>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</si>
  <si>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</si>
  <si>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</si>
  <si>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</si>
  <si>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</si>
  <si>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</si>
  <si>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</si>
  <si>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</si>
  <si>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</si>
  <si>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</si>
  <si>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</si>
  <si>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</si>
  <si>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</si>
  <si>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</si>
  <si>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</si>
  <si>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</si>
  <si>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</si>
  <si>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</si>
  <si>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</si>
  <si>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</si>
  <si>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</si>
  <si>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</si>
  <si>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</si>
  <si>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</si>
  <si>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</si>
  <si>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</si>
  <si>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</si>
  <si>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</si>
  <si>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</si>
  <si>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</si>
  <si>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</si>
  <si>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</si>
  <si>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</si>
  <si>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</si>
  <si>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</si>
  <si>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</si>
  <si>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</si>
  <si>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</si>
  <si>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</si>
  <si>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</si>
  <si>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</si>
  <si>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</si>
  <si>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</si>
  <si>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</si>
  <si>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</si>
  <si>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</si>
  <si>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</si>
  <si>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</si>
  <si>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</si>
  <si>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</si>
  <si>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</si>
  <si>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</si>
  <si>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</si>
  <si>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</si>
  <si>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</si>
  <si>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</si>
  <si>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</si>
  <si>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</si>
  <si>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</si>
  <si>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</si>
  <si>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</si>
  <si>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</si>
  <si>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</si>
  <si>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</si>
  <si>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</si>
  <si>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</si>
  <si>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</si>
  <si>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</si>
  <si>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</si>
  <si>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</si>
  <si>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</si>
  <si>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</si>
  <si>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</si>
  <si>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</si>
  <si>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</si>
  <si>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</si>
  <si>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</si>
  <si>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</si>
  <si>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</si>
  <si>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</si>
  <si>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</si>
  <si>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</si>
  <si>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</si>
  <si>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</si>
  <si>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</si>
  <si>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</si>
  <si>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</si>
  <si>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</si>
  <si>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</si>
  <si>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</si>
  <si>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</si>
  <si>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</si>
  <si>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</si>
  <si>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</si>
  <si>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</si>
  <si>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</si>
  <si>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</si>
  <si>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</si>
  <si>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</si>
  <si>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</si>
  <si>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</si>
  <si>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</si>
  <si>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</si>
  <si>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</si>
  <si>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</si>
  <si>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</si>
  <si>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</si>
  <si>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</si>
  <si>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</si>
  <si>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</si>
  <si>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</si>
  <si>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</si>
  <si>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</si>
  <si>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</si>
  <si>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</si>
  <si>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</si>
  <si>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</si>
  <si>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</si>
  <si>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</si>
  <si>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</si>
  <si>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</si>
  <si>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</si>
  <si>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</si>
  <si>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</si>
  <si>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</si>
  <si>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</si>
  <si>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</si>
  <si>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</si>
  <si>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</si>
  <si>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</si>
  <si>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</si>
  <si>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</si>
  <si>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</si>
  <si>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</si>
  <si>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</si>
  <si>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</si>
  <si>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</si>
  <si>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</si>
  <si>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</si>
  <si>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</si>
  <si>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</si>
  <si>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</si>
  <si>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</si>
  <si>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</si>
  <si>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</si>
  <si>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</si>
  <si>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</si>
  <si>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</si>
  <si>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</si>
  <si>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</si>
  <si>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</si>
  <si>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</si>
  <si>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</si>
  <si>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</si>
  <si>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</si>
  <si>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</si>
  <si>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</si>
  <si>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</si>
  <si>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</si>
  <si>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</si>
  <si>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</si>
  <si>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</si>
  <si>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</si>
  <si>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</si>
  <si>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</si>
  <si>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</si>
  <si>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</si>
  <si>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</si>
  <si>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</si>
  <si>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</si>
  <si>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</si>
  <si>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</si>
  <si>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</si>
  <si>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</si>
  <si>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</si>
  <si>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</si>
  <si>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</si>
  <si>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</si>
  <si>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</si>
  <si>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</si>
  <si>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</si>
  <si>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</si>
  <si>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</si>
  <si>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</si>
  <si>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</si>
  <si>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</si>
  <si>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</si>
  <si>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</si>
  <si>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</si>
  <si>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</si>
  <si>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</si>
  <si>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</si>
  <si>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</si>
  <si>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</si>
  <si>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</si>
  <si>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</si>
  <si>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</si>
  <si>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</si>
  <si>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</si>
  <si>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</si>
  <si>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</si>
  <si>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</si>
  <si>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</si>
  <si>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</si>
  <si>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</si>
  <si>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</si>
  <si>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</si>
  <si>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</si>
  <si>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</si>
  <si>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</si>
  <si>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</si>
  <si>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</si>
  <si>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</si>
  <si>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</si>
  <si>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</si>
  <si>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</si>
  <si>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</si>
  <si>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</si>
  <si>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</si>
  <si>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</si>
  <si>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</si>
  <si>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</si>
  <si>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</si>
  <si>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</si>
  <si>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</si>
  <si>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</si>
  <si>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</si>
  <si>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</si>
  <si>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</si>
  <si>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</si>
  <si>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</si>
  <si>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</si>
  <si>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</si>
  <si>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</si>
  <si>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</si>
  <si>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</si>
  <si>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</si>
  <si>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</si>
  <si>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</si>
  <si>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</si>
  <si>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</si>
  <si>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</si>
  <si>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</si>
  <si>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</si>
  <si>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</si>
  <si>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</si>
  <si>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</si>
  <si>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</si>
  <si>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</si>
  <si>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</si>
  <si>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</si>
  <si>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</si>
  <si>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</si>
  <si>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</si>
  <si>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</si>
  <si>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</si>
  <si>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</si>
  <si>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</si>
  <si>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</si>
  <si>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</si>
  <si>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</si>
  <si>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</si>
  <si>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</si>
  <si>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</si>
  <si>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</si>
  <si>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</si>
  <si>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</si>
  <si>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</si>
  <si>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</si>
  <si>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</si>
  <si>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</si>
  <si>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</si>
  <si>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</si>
  <si>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</si>
  <si>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</si>
  <si>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</si>
  <si>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</si>
  <si>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</si>
  <si>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</si>
  <si>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</si>
  <si>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</si>
  <si>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</si>
  <si>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</si>
  <si>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</si>
  <si>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</si>
  <si>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</si>
  <si>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</si>
  <si>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</si>
  <si>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</si>
  <si>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</si>
  <si>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</si>
  <si>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</si>
  <si>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</si>
  <si>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</si>
  <si>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</si>
  <si>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</si>
  <si>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</si>
  <si>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</si>
  <si>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</si>
  <si>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</si>
  <si>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</si>
  <si>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</si>
  <si>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</si>
  <si>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</si>
  <si>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</si>
  <si>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</si>
  <si>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</si>
  <si>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</si>
  <si>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</si>
  <si>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</si>
  <si>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</si>
  <si>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</si>
  <si>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</si>
  <si>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</si>
  <si>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</si>
  <si>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</si>
  <si>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</si>
  <si>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</si>
  <si>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</si>
  <si>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</si>
  <si>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</si>
  <si>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</si>
  <si>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</si>
  <si>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</si>
  <si>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</si>
  <si>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</si>
  <si>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</si>
  <si>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</si>
  <si>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</si>
  <si>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</si>
  <si>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</si>
  <si>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</si>
  <si>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</si>
  <si>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</si>
  <si>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</si>
  <si>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</si>
  <si>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</si>
  <si>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</si>
  <si>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</si>
  <si>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</si>
  <si>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</si>
  <si>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</si>
  <si>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</si>
  <si>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</si>
  <si>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</si>
  <si>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</si>
  <si>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</si>
  <si>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</si>
  <si>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</si>
  <si>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</si>
  <si>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</si>
  <si>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</si>
  <si>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</si>
  <si>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</si>
  <si>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</si>
  <si>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</si>
  <si>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</si>
  <si>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</si>
  <si>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</si>
  <si>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</si>
  <si>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</si>
  <si>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</si>
  <si>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</si>
  <si>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</si>
  <si>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</si>
  <si>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</si>
  <si>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</si>
  <si>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</si>
  <si>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</si>
  <si>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</si>
  <si>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</si>
  <si>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</si>
  <si>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</si>
  <si>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</si>
  <si>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</si>
  <si>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</si>
  <si>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</si>
  <si>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</si>
  <si>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</si>
  <si>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</si>
  <si>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</si>
  <si>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</si>
  <si>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</si>
  <si>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</si>
  <si>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</si>
  <si>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</si>
  <si>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</si>
  <si>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</si>
  <si>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</si>
  <si>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</si>
  <si>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</si>
  <si>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</si>
  <si>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</si>
  <si>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</si>
  <si>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</si>
  <si>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</si>
  <si>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</si>
  <si>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</si>
  <si>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</si>
  <si>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</si>
  <si>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</si>
  <si>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</si>
  <si>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</si>
  <si>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</si>
  <si>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01/01/2023 12:00:00 a.m.</t>
  </si>
  <si>
    <t>31/01/2023 12:00:00 a.m.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</si>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</sst>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I10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3.33203125" bestFit="1" customWidth="1"/>
    <col min="17" max="17" width="18.441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30" bestFit="1" customWidth="1"/>
    <col min="26" max="26" width="12.5546875" bestFit="1" customWidth="1"/>
    <col min="27" max="27" width="14.664062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6.44140625" bestFit="1" customWidth="1"/>
    <col min="40" max="40" width="3.8867187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28.44140625" bestFit="1" customWidth="1"/>
    <col min="50" max="50" width="18.44140625" bestFit="1" customWidth="1"/>
    <col min="51" max="51" width="10.6640625" bestFit="1" customWidth="1"/>
    <col min="52" max="52" width="12.5546875" bestFit="1" customWidth="1"/>
    <col min="53" max="53" width="14.77734375" bestFit="1" customWidth="1"/>
    <col min="54" max="54" width="8.21875" bestFit="1" customWidth="1"/>
    <col min="55" max="55" width="17.5546875" bestFit="1" customWidth="1"/>
    <col min="56" max="56" width="34.88671875" bestFit="1" customWidth="1"/>
    <col min="57" max="57" width="37.109375" bestFit="1" customWidth="1"/>
    <col min="58" max="58" width="14.77734375" bestFit="1" customWidth="1"/>
    <col min="59" max="59" width="39.77734375" bestFit="1" customWidth="1"/>
    <col min="60" max="60" width="13" bestFit="1" customWidth="1"/>
    <col min="61" max="61" width="17.88671875" bestFit="1" customWidth="1"/>
    <col min="62" max="62" width="14.5546875" bestFit="1" customWidth="1"/>
    <col min="63" max="63" width="16.44140625" bestFit="1" customWidth="1"/>
    <col min="64" max="64" width="8.44140625" bestFit="1" customWidth="1"/>
    <col min="66" max="66" width="14.77734375" bestFit="1" customWidth="1"/>
    <col min="67" max="67" width="18.88671875" bestFit="1" customWidth="1"/>
    <col min="68" max="68" width="18" bestFit="1" customWidth="1"/>
    <col min="69" max="69" width="11.21875" bestFit="1" customWidth="1"/>
    <col min="70" max="70" width="35" bestFit="1" customWidth="1"/>
    <col min="71" max="71" width="22.6640625" bestFit="1" customWidth="1"/>
    <col min="72" max="72" width="17.77734375" bestFit="1" customWidth="1"/>
    <col min="73" max="73" width="19" bestFit="1" customWidth="1"/>
    <col min="74" max="74" width="14.109375" bestFit="1" customWidth="1"/>
    <col min="75" max="75" width="30.44140625" bestFit="1" customWidth="1"/>
    <col min="76" max="76" width="26" bestFit="1" customWidth="1"/>
    <col min="77" max="77" width="21" bestFit="1" customWidth="1"/>
    <col min="78" max="78" width="15.109375" bestFit="1" customWidth="1"/>
    <col min="79" max="79" width="19.109375" bestFit="1" customWidth="1"/>
    <col min="80" max="80" width="25.44140625" bestFit="1" customWidth="1"/>
    <col min="81" max="81" width="18.44140625" bestFit="1" customWidth="1"/>
    <col min="82" max="82" width="21.109375" bestFit="1" customWidth="1"/>
    <col min="83" max="83" width="45.77734375" bestFit="1" customWidth="1"/>
    <col min="84" max="84" width="33.21875" bestFit="1" customWidth="1"/>
    <col min="85" max="85" width="23.6640625" bestFit="1" customWidth="1"/>
    <col min="86" max="86" width="23.109375" bestFit="1" customWidth="1"/>
    <col min="87" max="87" width="21.44140625" bestFit="1" customWidth="1"/>
    <col min="88" max="88" width="16" bestFit="1" customWidth="1"/>
    <col min="89" max="89" width="27.77734375" bestFit="1" customWidth="1"/>
    <col min="90" max="90" width="17.77734375" bestFit="1" customWidth="1"/>
    <col min="91" max="91" width="19" bestFit="1" customWidth="1"/>
    <col min="92" max="92" width="15.88671875" bestFit="1" customWidth="1"/>
    <col min="93" max="93" width="9.109375" bestFit="1" customWidth="1"/>
    <col min="94" max="94" width="19.77734375" bestFit="1" customWidth="1"/>
    <col min="95" max="95" width="25" bestFit="1" customWidth="1"/>
    <col min="96" max="96" width="10.109375" bestFit="1" customWidth="1"/>
    <col min="97" max="98" width="12.88671875" bestFit="1" customWidth="1"/>
    <col min="99" max="99" width="9.109375" bestFit="1" customWidth="1"/>
    <col min="100" max="100" width="12.77734375" bestFit="1" customWidth="1"/>
    <col min="101" max="101" width="10.77734375" bestFit="1" customWidth="1"/>
    <col min="102" max="102" width="9.88671875" bestFit="1" customWidth="1"/>
    <col min="103" max="103" width="4" bestFit="1" customWidth="1"/>
    <col min="104" max="104" width="11.6640625" bestFit="1" customWidth="1"/>
    <col min="105" max="105" width="12" bestFit="1" customWidth="1"/>
    <col min="106" max="106" width="9.44140625" bestFit="1" customWidth="1"/>
    <col min="107" max="107" width="11" bestFit="1" customWidth="1"/>
    <col min="108" max="108" width="11.109375" bestFit="1" customWidth="1"/>
    <col min="109" max="109" width="14.21875" bestFit="1" customWidth="1"/>
    <col min="110" max="110" width="14.5546875" bestFit="1" customWidth="1"/>
    <col min="111" max="111" width="15.77734375" bestFit="1" customWidth="1"/>
    <col min="112" max="112" width="16.88671875" bestFit="1" customWidth="1"/>
    <col min="113" max="113" width="14" bestFit="1" customWidth="1"/>
    <col min="114" max="114" width="20.44140625" bestFit="1" customWidth="1"/>
    <col min="115" max="115" width="17" bestFit="1" customWidth="1"/>
    <col min="116" max="117" width="16" bestFit="1" customWidth="1"/>
    <col min="118" max="118" width="12.77734375" bestFit="1" customWidth="1"/>
    <col min="119" max="119" width="22.44140625" bestFit="1" customWidth="1"/>
    <col min="120" max="120" width="11.6640625" bestFit="1" customWidth="1"/>
    <col min="121" max="121" width="17.88671875" bestFit="1" customWidth="1"/>
    <col min="122" max="122" width="12.5546875" bestFit="1" customWidth="1"/>
    <col min="123" max="123" width="4.44140625" bestFit="1" customWidth="1"/>
    <col min="124" max="124" width="14" bestFit="1" customWidth="1"/>
    <col min="125" max="125" width="14.5546875" bestFit="1" customWidth="1"/>
    <col min="126" max="126" width="37.21875" bestFit="1" customWidth="1"/>
    <col min="127" max="127" width="16.88671875" bestFit="1" customWidth="1"/>
    <col min="128" max="128" width="12.77734375" bestFit="1" customWidth="1"/>
    <col min="129" max="129" width="13.77734375" bestFit="1" customWidth="1"/>
    <col min="130" max="130" width="15.77734375" bestFit="1" customWidth="1"/>
    <col min="131" max="131" width="12.5546875" bestFit="1" customWidth="1"/>
    <col min="132" max="132" width="17.77734375" bestFit="1" customWidth="1"/>
    <col min="133" max="133" width="17.109375" bestFit="1" customWidth="1"/>
    <col min="134" max="134" width="14.33203125" bestFit="1" customWidth="1"/>
    <col min="135" max="135" width="13.77734375" bestFit="1" customWidth="1"/>
    <col min="136" max="136" width="21" bestFit="1" customWidth="1"/>
    <col min="137" max="137" width="23.6640625" bestFit="1" customWidth="1"/>
    <col min="138" max="138" width="17.77734375" bestFit="1" customWidth="1"/>
    <col min="139" max="139" width="17.109375" bestFit="1" customWidth="1"/>
    <col min="140" max="140" width="14.33203125" bestFit="1" customWidth="1"/>
    <col min="141" max="141" width="13.77734375" bestFit="1" customWidth="1"/>
    <col min="142" max="142" width="21" bestFit="1" customWidth="1"/>
    <col min="143" max="143" width="23.6640625" bestFit="1" customWidth="1"/>
    <col min="144" max="144" width="17.77734375" bestFit="1" customWidth="1"/>
    <col min="145" max="145" width="17.109375" bestFit="1" customWidth="1"/>
    <col min="146" max="146" width="14.33203125" bestFit="1" customWidth="1"/>
    <col min="147" max="147" width="13.77734375" bestFit="1" customWidth="1"/>
    <col min="148" max="148" width="21" bestFit="1" customWidth="1"/>
    <col min="149" max="149" width="23.6640625" bestFit="1" customWidth="1"/>
    <col min="150" max="150" width="17.77734375" bestFit="1" customWidth="1"/>
    <col min="151" max="151" width="17.1093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12.21875" bestFit="1" customWidth="1"/>
    <col min="157" max="157" width="12.77734375" bestFit="1" customWidth="1"/>
    <col min="158" max="158" width="17.44140625" bestFit="1" customWidth="1"/>
    <col min="159" max="159" width="49.77734375" bestFit="1" customWidth="1"/>
    <col min="160" max="160" width="23.5546875" bestFit="1" customWidth="1"/>
    <col min="161" max="161" width="33.88671875" bestFit="1" customWidth="1"/>
    <col min="162" max="162" width="12.77734375" bestFit="1" customWidth="1"/>
    <col min="163" max="163" width="26.77734375" bestFit="1" customWidth="1"/>
    <col min="164" max="164" width="26.44140625" bestFit="1" customWidth="1"/>
    <col min="165" max="165" width="41.109375" bestFit="1" customWidth="1"/>
  </cols>
  <sheetData>
    <row r="1" spans="1:165" ht="23.4" customHeight="1" x14ac:dyDescent="0.45">
      <c r="A1" s="37" t="s">
        <v>782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5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5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5" ht="27.6" x14ac:dyDescent="0.3">
      <c r="A4" s="33" t="s">
        <v>638</v>
      </c>
      <c r="B4" s="33" t="s">
        <v>629</v>
      </c>
      <c r="C4" s="33" t="s">
        <v>833</v>
      </c>
      <c r="D4" s="38"/>
      <c r="E4" s="38"/>
      <c r="F4" s="38"/>
      <c r="G4" s="38"/>
      <c r="H4" s="38"/>
      <c r="I4" s="38"/>
      <c r="J4" s="38"/>
      <c r="K4" s="38"/>
      <c r="L4" s="38"/>
    </row>
    <row r="5" spans="1:165" ht="27.6" x14ac:dyDescent="0.3">
      <c r="A5" s="33" t="s">
        <v>639</v>
      </c>
      <c r="B5" s="33" t="s">
        <v>629</v>
      </c>
      <c r="C5" s="33" t="s">
        <v>834</v>
      </c>
      <c r="D5" s="38"/>
      <c r="E5" s="38"/>
      <c r="F5" s="38"/>
      <c r="G5" s="38"/>
      <c r="H5" s="38"/>
      <c r="I5" s="38"/>
      <c r="J5" s="38"/>
      <c r="K5" s="38"/>
      <c r="L5" s="38"/>
    </row>
    <row r="6" spans="1:165" ht="15" thickBot="1" x14ac:dyDescent="0.35"/>
    <row r="7" spans="1:165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835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798</v>
      </c>
      <c r="AY7" s="36" t="s">
        <v>799</v>
      </c>
      <c r="AZ7" s="36" t="s">
        <v>800</v>
      </c>
      <c r="BA7" s="36" t="s">
        <v>801</v>
      </c>
      <c r="BB7" s="36" t="s">
        <v>670</v>
      </c>
      <c r="BC7" s="36" t="s">
        <v>802</v>
      </c>
      <c r="BD7" s="36" t="s">
        <v>803</v>
      </c>
      <c r="BE7" s="36" t="s">
        <v>669</v>
      </c>
      <c r="BF7" s="36" t="s">
        <v>804</v>
      </c>
      <c r="BG7" s="36" t="s">
        <v>805</v>
      </c>
      <c r="BH7" s="36" t="s">
        <v>806</v>
      </c>
      <c r="BI7" s="36" t="s">
        <v>807</v>
      </c>
      <c r="BJ7" s="36" t="s">
        <v>671</v>
      </c>
      <c r="BK7" s="36" t="s">
        <v>672</v>
      </c>
      <c r="BL7" s="36" t="s">
        <v>673</v>
      </c>
      <c r="BM7" s="36" t="s">
        <v>674</v>
      </c>
      <c r="BN7" s="36" t="s">
        <v>675</v>
      </c>
      <c r="BO7" s="36" t="s">
        <v>676</v>
      </c>
      <c r="BP7" s="36" t="s">
        <v>677</v>
      </c>
      <c r="BQ7" s="36" t="s">
        <v>678</v>
      </c>
      <c r="BR7" s="36" t="s">
        <v>679</v>
      </c>
      <c r="BS7" s="36" t="s">
        <v>680</v>
      </c>
      <c r="BT7" s="36" t="s">
        <v>681</v>
      </c>
      <c r="BU7" s="36" t="s">
        <v>682</v>
      </c>
      <c r="BV7" s="36" t="s">
        <v>683</v>
      </c>
      <c r="BW7" s="36" t="s">
        <v>684</v>
      </c>
      <c r="BX7" s="36" t="s">
        <v>685</v>
      </c>
      <c r="BY7" s="36" t="s">
        <v>686</v>
      </c>
      <c r="BZ7" s="36" t="s">
        <v>687</v>
      </c>
      <c r="CA7" s="36" t="s">
        <v>688</v>
      </c>
      <c r="CB7" s="36" t="s">
        <v>689</v>
      </c>
      <c r="CC7" s="36" t="s">
        <v>690</v>
      </c>
      <c r="CD7" s="36" t="s">
        <v>691</v>
      </c>
      <c r="CE7" s="36" t="s">
        <v>692</v>
      </c>
      <c r="CF7" s="36" t="s">
        <v>693</v>
      </c>
      <c r="CG7" s="36" t="s">
        <v>694</v>
      </c>
      <c r="CH7" s="36" t="s">
        <v>695</v>
      </c>
      <c r="CI7" s="36" t="s">
        <v>696</v>
      </c>
      <c r="CJ7" s="36" t="s">
        <v>697</v>
      </c>
      <c r="CK7" s="36" t="s">
        <v>698</v>
      </c>
      <c r="CL7" s="36" t="s">
        <v>699</v>
      </c>
      <c r="CM7" s="36" t="s">
        <v>700</v>
      </c>
      <c r="CN7" s="36" t="s">
        <v>701</v>
      </c>
      <c r="CO7" s="36" t="s">
        <v>702</v>
      </c>
      <c r="CP7" s="36" t="s">
        <v>703</v>
      </c>
      <c r="CQ7" s="36" t="s">
        <v>704</v>
      </c>
      <c r="CR7" s="36" t="s">
        <v>705</v>
      </c>
      <c r="CS7" s="36" t="s">
        <v>706</v>
      </c>
      <c r="CT7" s="36" t="s">
        <v>707</v>
      </c>
      <c r="CU7" s="36" t="s">
        <v>708</v>
      </c>
      <c r="CV7" s="36" t="s">
        <v>709</v>
      </c>
      <c r="CW7" s="36" t="s">
        <v>710</v>
      </c>
      <c r="CX7" s="36" t="s">
        <v>711</v>
      </c>
      <c r="CY7" s="36" t="s">
        <v>605</v>
      </c>
      <c r="CZ7" s="36" t="s">
        <v>712</v>
      </c>
      <c r="DA7" s="36" t="s">
        <v>713</v>
      </c>
      <c r="DB7" s="36" t="s">
        <v>714</v>
      </c>
      <c r="DC7" s="36" t="s">
        <v>715</v>
      </c>
      <c r="DD7" s="36" t="s">
        <v>716</v>
      </c>
      <c r="DE7" s="36" t="s">
        <v>717</v>
      </c>
      <c r="DF7" s="36" t="s">
        <v>718</v>
      </c>
      <c r="DG7" s="36" t="s">
        <v>719</v>
      </c>
      <c r="DH7" s="36" t="s">
        <v>720</v>
      </c>
      <c r="DI7" s="36" t="s">
        <v>721</v>
      </c>
      <c r="DJ7" s="36" t="s">
        <v>722</v>
      </c>
      <c r="DK7" s="36" t="s">
        <v>723</v>
      </c>
      <c r="DL7" s="36" t="s">
        <v>724</v>
      </c>
      <c r="DM7" s="36" t="s">
        <v>725</v>
      </c>
      <c r="DN7" s="36" t="s">
        <v>808</v>
      </c>
      <c r="DO7" s="36" t="s">
        <v>809</v>
      </c>
      <c r="DP7" s="36" t="s">
        <v>810</v>
      </c>
      <c r="DQ7" s="36" t="s">
        <v>811</v>
      </c>
      <c r="DR7" s="36" t="s">
        <v>729</v>
      </c>
      <c r="DS7" s="36" t="s">
        <v>726</v>
      </c>
      <c r="DT7" s="36" t="s">
        <v>727</v>
      </c>
      <c r="DU7" s="36" t="s">
        <v>728</v>
      </c>
      <c r="DV7" s="36" t="s">
        <v>812</v>
      </c>
      <c r="DW7" s="36" t="s">
        <v>813</v>
      </c>
      <c r="DX7" s="36" t="s">
        <v>814</v>
      </c>
      <c r="DY7" s="36" t="s">
        <v>815</v>
      </c>
      <c r="DZ7" s="36" t="s">
        <v>816</v>
      </c>
      <c r="EA7" s="36" t="s">
        <v>729</v>
      </c>
      <c r="EB7" s="36" t="s">
        <v>817</v>
      </c>
      <c r="EC7" s="36" t="s">
        <v>818</v>
      </c>
      <c r="ED7" s="36" t="s">
        <v>730</v>
      </c>
      <c r="EE7" s="36" t="s">
        <v>731</v>
      </c>
      <c r="EF7" s="36" t="s">
        <v>732</v>
      </c>
      <c r="EG7" s="36" t="s">
        <v>733</v>
      </c>
      <c r="EH7" s="36" t="s">
        <v>819</v>
      </c>
      <c r="EI7" s="36" t="s">
        <v>820</v>
      </c>
      <c r="EJ7" s="36" t="s">
        <v>734</v>
      </c>
      <c r="EK7" s="36" t="s">
        <v>735</v>
      </c>
      <c r="EL7" s="36" t="s">
        <v>736</v>
      </c>
      <c r="EM7" s="36" t="s">
        <v>737</v>
      </c>
      <c r="EN7" s="36" t="s">
        <v>821</v>
      </c>
      <c r="EO7" s="36" t="s">
        <v>822</v>
      </c>
      <c r="EP7" s="36" t="s">
        <v>738</v>
      </c>
      <c r="EQ7" s="36" t="s">
        <v>739</v>
      </c>
      <c r="ER7" s="36" t="s">
        <v>740</v>
      </c>
      <c r="ES7" s="36" t="s">
        <v>741</v>
      </c>
      <c r="ET7" s="36" t="s">
        <v>823</v>
      </c>
      <c r="EU7" s="36" t="s">
        <v>824</v>
      </c>
      <c r="EV7" s="36" t="s">
        <v>742</v>
      </c>
      <c r="EW7" s="36" t="s">
        <v>743</v>
      </c>
      <c r="EX7" s="36" t="s">
        <v>744</v>
      </c>
      <c r="EY7" s="36" t="s">
        <v>745</v>
      </c>
      <c r="EZ7" s="36" t="s">
        <v>825</v>
      </c>
      <c r="FA7" s="36" t="s">
        <v>746</v>
      </c>
      <c r="FB7" s="36" t="s">
        <v>747</v>
      </c>
      <c r="FC7" s="36" t="s">
        <v>748</v>
      </c>
      <c r="FD7" s="36" t="s">
        <v>749</v>
      </c>
      <c r="FE7" s="36" t="s">
        <v>750</v>
      </c>
      <c r="FF7" s="36" t="s">
        <v>751</v>
      </c>
      <c r="FG7" s="36" t="s">
        <v>752</v>
      </c>
      <c r="FH7" s="36" t="s">
        <v>753</v>
      </c>
      <c r="FI7" s="36" t="s">
        <v>754</v>
      </c>
    </row>
    <row r="8" spans="1:165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836</v>
      </c>
      <c r="N8" s="29" t="s">
        <v>756</v>
      </c>
      <c r="O8" s="31">
        <v>5582609</v>
      </c>
      <c r="P8" s="29" t="s">
        <v>837</v>
      </c>
      <c r="Q8" s="29" t="s">
        <v>838</v>
      </c>
      <c r="R8" s="32">
        <v>19883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68</v>
      </c>
      <c r="X8" s="29" t="s">
        <v>769</v>
      </c>
      <c r="Y8" s="29" t="s">
        <v>839</v>
      </c>
      <c r="Z8" s="29" t="s">
        <v>6</v>
      </c>
      <c r="AA8" s="29" t="s">
        <v>22</v>
      </c>
      <c r="AB8" s="29" t="s">
        <v>23</v>
      </c>
      <c r="AC8" s="29" t="s">
        <v>759</v>
      </c>
      <c r="AD8" s="29" t="s">
        <v>759</v>
      </c>
      <c r="AE8" s="30"/>
      <c r="AF8" s="29" t="s">
        <v>760</v>
      </c>
      <c r="AG8" s="29">
        <v>12547</v>
      </c>
      <c r="AH8" s="29" t="s">
        <v>568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761</v>
      </c>
      <c r="AQ8" s="29" t="s">
        <v>547</v>
      </c>
      <c r="AR8" s="29" t="s">
        <v>563</v>
      </c>
      <c r="AS8" s="29" t="s">
        <v>548</v>
      </c>
      <c r="AT8" s="29" t="s">
        <v>563</v>
      </c>
      <c r="AU8" s="32">
        <v>44949</v>
      </c>
      <c r="AV8" s="29" t="s">
        <v>544</v>
      </c>
      <c r="AW8" s="29" t="s">
        <v>545</v>
      </c>
      <c r="AX8" s="29" t="s">
        <v>548</v>
      </c>
      <c r="AY8" s="29" t="s">
        <v>563</v>
      </c>
      <c r="AZ8" s="29" t="s">
        <v>763</v>
      </c>
      <c r="BA8" s="29" t="s">
        <v>563</v>
      </c>
      <c r="BB8" s="29" t="s">
        <v>547</v>
      </c>
      <c r="BC8" s="32">
        <v>44937</v>
      </c>
      <c r="BD8" s="29" t="s">
        <v>840</v>
      </c>
      <c r="BE8" s="29" t="s">
        <v>762</v>
      </c>
      <c r="BF8" s="29">
        <v>0</v>
      </c>
      <c r="BG8" s="32">
        <v>44909</v>
      </c>
      <c r="BH8" s="29" t="s">
        <v>772</v>
      </c>
      <c r="BI8" s="29" t="s">
        <v>772</v>
      </c>
      <c r="BJ8" s="29" t="s">
        <v>841</v>
      </c>
      <c r="BK8" s="29" t="s">
        <v>563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32">
        <v>44727</v>
      </c>
      <c r="BT8" s="32">
        <v>44915</v>
      </c>
      <c r="BU8" s="29" t="s">
        <v>765</v>
      </c>
      <c r="BV8" s="29" t="s">
        <v>547</v>
      </c>
      <c r="BW8" s="29" t="s">
        <v>766</v>
      </c>
      <c r="BX8" s="29" t="s">
        <v>766</v>
      </c>
      <c r="BY8" s="29" t="s">
        <v>771</v>
      </c>
      <c r="BZ8" s="29" t="s">
        <v>563</v>
      </c>
      <c r="CA8" s="29" t="s">
        <v>547</v>
      </c>
      <c r="CB8" s="29" t="s">
        <v>547</v>
      </c>
      <c r="CC8" s="29" t="s">
        <v>547</v>
      </c>
      <c r="CD8" s="29" t="s">
        <v>547</v>
      </c>
      <c r="CE8" s="29" t="s">
        <v>563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32">
        <v>44879</v>
      </c>
      <c r="CL8" s="29" t="s">
        <v>842</v>
      </c>
      <c r="CM8" s="29" t="s">
        <v>774</v>
      </c>
      <c r="CN8" s="32">
        <v>45281</v>
      </c>
      <c r="CO8" s="29" t="s">
        <v>775</v>
      </c>
      <c r="CP8" s="29" t="s">
        <v>559</v>
      </c>
      <c r="CQ8" s="29" t="s">
        <v>547</v>
      </c>
      <c r="CR8" s="29" t="s">
        <v>591</v>
      </c>
      <c r="CS8" s="29" t="s">
        <v>591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>
        <v>1</v>
      </c>
      <c r="DT8" s="29" t="s">
        <v>767</v>
      </c>
      <c r="DU8" s="32">
        <v>44954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>
        <v>1</v>
      </c>
      <c r="FA8" s="32">
        <v>44929</v>
      </c>
      <c r="FB8" s="29" t="s">
        <v>768</v>
      </c>
      <c r="FC8" s="29" t="s">
        <v>831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</row>
    <row r="9" spans="1:165" ht="28.2" thickBot="1" x14ac:dyDescent="0.35">
      <c r="A9" s="29" t="s">
        <v>630</v>
      </c>
      <c r="B9" s="29" t="s">
        <v>6</v>
      </c>
      <c r="C9" s="29" t="s">
        <v>31</v>
      </c>
      <c r="D9" s="29" t="s">
        <v>32</v>
      </c>
      <c r="E9" s="29">
        <v>7</v>
      </c>
      <c r="F9" s="29" t="s">
        <v>778</v>
      </c>
      <c r="G9" s="29" t="s">
        <v>780</v>
      </c>
      <c r="H9" s="30"/>
      <c r="I9" s="29">
        <v>160101</v>
      </c>
      <c r="J9" s="29" t="s">
        <v>6</v>
      </c>
      <c r="K9" s="29" t="s">
        <v>7</v>
      </c>
      <c r="L9" s="29" t="s">
        <v>8</v>
      </c>
      <c r="M9" s="29" t="s">
        <v>843</v>
      </c>
      <c r="N9" s="29" t="s">
        <v>756</v>
      </c>
      <c r="O9" s="31">
        <v>40960730</v>
      </c>
      <c r="P9" s="29" t="s">
        <v>844</v>
      </c>
      <c r="Q9" s="29" t="s">
        <v>845</v>
      </c>
      <c r="R9" s="32">
        <v>29134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43</v>
      </c>
      <c r="X9" s="29" t="s">
        <v>769</v>
      </c>
      <c r="Y9" s="29" t="s">
        <v>846</v>
      </c>
      <c r="Z9" s="29" t="s">
        <v>6</v>
      </c>
      <c r="AA9" s="29" t="s">
        <v>7</v>
      </c>
      <c r="AB9" s="29" t="s">
        <v>8</v>
      </c>
      <c r="AC9" s="29" t="s">
        <v>759</v>
      </c>
      <c r="AD9" s="29" t="s">
        <v>759</v>
      </c>
      <c r="AE9" s="30"/>
      <c r="AF9" s="29" t="s">
        <v>760</v>
      </c>
      <c r="AG9" s="29">
        <v>40960730</v>
      </c>
      <c r="AH9" s="29" t="s">
        <v>566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832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44953</v>
      </c>
      <c r="AV9" s="29" t="s">
        <v>544</v>
      </c>
      <c r="AW9" s="29" t="s">
        <v>586</v>
      </c>
      <c r="AX9" s="29" t="s">
        <v>548</v>
      </c>
      <c r="AY9" s="29" t="s">
        <v>563</v>
      </c>
      <c r="AZ9" s="29" t="s">
        <v>763</v>
      </c>
      <c r="BA9" s="29" t="s">
        <v>563</v>
      </c>
      <c r="BB9" s="29" t="s">
        <v>547</v>
      </c>
      <c r="BC9" s="32">
        <v>44953</v>
      </c>
      <c r="BD9" s="29" t="s">
        <v>847</v>
      </c>
      <c r="BE9" s="29" t="s">
        <v>827</v>
      </c>
      <c r="BF9" s="29">
        <v>0</v>
      </c>
      <c r="BG9" s="32">
        <v>44950</v>
      </c>
      <c r="BH9" s="29" t="s">
        <v>770</v>
      </c>
      <c r="BI9" s="29" t="s">
        <v>772</v>
      </c>
      <c r="BJ9" s="29" t="s">
        <v>766</v>
      </c>
      <c r="BK9" s="29" t="s">
        <v>563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32">
        <v>44811</v>
      </c>
      <c r="BT9" s="32">
        <v>44877</v>
      </c>
      <c r="BU9" s="29" t="s">
        <v>765</v>
      </c>
      <c r="BV9" s="29" t="s">
        <v>547</v>
      </c>
      <c r="BW9" s="29" t="s">
        <v>766</v>
      </c>
      <c r="BX9" s="29" t="s">
        <v>848</v>
      </c>
      <c r="BY9" s="29" t="s">
        <v>771</v>
      </c>
      <c r="BZ9" s="29" t="s">
        <v>563</v>
      </c>
      <c r="CA9" s="29" t="s">
        <v>547</v>
      </c>
      <c r="CB9" s="29" t="s">
        <v>547</v>
      </c>
      <c r="CC9" s="29" t="s">
        <v>547</v>
      </c>
      <c r="CD9" s="29" t="s">
        <v>547</v>
      </c>
      <c r="CE9" s="29" t="s">
        <v>563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32">
        <v>44880</v>
      </c>
      <c r="CL9" s="29" t="s">
        <v>849</v>
      </c>
      <c r="CM9" s="29" t="s">
        <v>774</v>
      </c>
      <c r="CN9" s="32">
        <v>44944</v>
      </c>
      <c r="CO9" s="29" t="s">
        <v>775</v>
      </c>
      <c r="CP9" s="29" t="s">
        <v>559</v>
      </c>
      <c r="CQ9" s="29" t="s">
        <v>547</v>
      </c>
      <c r="CR9" s="29" t="s">
        <v>590</v>
      </c>
      <c r="CS9" s="29" t="s">
        <v>590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</row>
    <row r="10" spans="1:165" ht="28.2" thickBot="1" x14ac:dyDescent="0.35">
      <c r="A10" s="29" t="s">
        <v>630</v>
      </c>
      <c r="B10" s="29" t="s">
        <v>6</v>
      </c>
      <c r="C10" s="29" t="s">
        <v>31</v>
      </c>
      <c r="D10" s="29" t="s">
        <v>53</v>
      </c>
      <c r="E10" s="29">
        <v>25</v>
      </c>
      <c r="F10" s="29" t="s">
        <v>778</v>
      </c>
      <c r="G10" s="29" t="s">
        <v>52</v>
      </c>
      <c r="H10" s="30"/>
      <c r="I10" s="29">
        <v>160113</v>
      </c>
      <c r="J10" s="29" t="s">
        <v>6</v>
      </c>
      <c r="K10" s="29" t="s">
        <v>7</v>
      </c>
      <c r="L10" s="29" t="s">
        <v>24</v>
      </c>
      <c r="M10" s="29" t="s">
        <v>850</v>
      </c>
      <c r="N10" s="29" t="s">
        <v>756</v>
      </c>
      <c r="O10" s="31">
        <v>5301907</v>
      </c>
      <c r="P10" s="29" t="s">
        <v>851</v>
      </c>
      <c r="Q10" s="29" t="s">
        <v>852</v>
      </c>
      <c r="R10" s="32">
        <v>21176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65</v>
      </c>
      <c r="X10" s="29" t="s">
        <v>769</v>
      </c>
      <c r="Y10" s="29" t="s">
        <v>853</v>
      </c>
      <c r="Z10" s="29" t="s">
        <v>6</v>
      </c>
      <c r="AA10" s="29" t="s">
        <v>7</v>
      </c>
      <c r="AB10" s="29" t="s">
        <v>24</v>
      </c>
      <c r="AC10" s="30"/>
      <c r="AD10" s="29" t="s">
        <v>759</v>
      </c>
      <c r="AE10" s="30"/>
      <c r="AF10" s="29" t="s">
        <v>760</v>
      </c>
      <c r="AG10" s="29">
        <v>5301907</v>
      </c>
      <c r="AH10" s="29" t="s">
        <v>566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826</v>
      </c>
      <c r="AP10" s="29" t="s">
        <v>761</v>
      </c>
      <c r="AQ10" s="29" t="s">
        <v>547</v>
      </c>
      <c r="AR10" s="29" t="s">
        <v>563</v>
      </c>
      <c r="AS10" s="29" t="s">
        <v>563</v>
      </c>
      <c r="AT10" s="29" t="s">
        <v>563</v>
      </c>
      <c r="AU10" s="32">
        <v>44931</v>
      </c>
      <c r="AV10" s="29" t="s">
        <v>544</v>
      </c>
      <c r="AW10" s="29" t="s">
        <v>586</v>
      </c>
      <c r="AX10" s="29" t="s">
        <v>548</v>
      </c>
      <c r="AY10" s="29" t="s">
        <v>563</v>
      </c>
      <c r="AZ10" s="29" t="s">
        <v>763</v>
      </c>
      <c r="BA10" s="29" t="s">
        <v>563</v>
      </c>
      <c r="BB10" s="29" t="s">
        <v>547</v>
      </c>
      <c r="BC10" s="32">
        <v>44931</v>
      </c>
      <c r="BD10" s="29" t="s">
        <v>847</v>
      </c>
      <c r="BE10" s="29" t="s">
        <v>762</v>
      </c>
      <c r="BF10" s="29">
        <v>0</v>
      </c>
      <c r="BG10" s="32">
        <v>44875</v>
      </c>
      <c r="BH10" s="29" t="s">
        <v>764</v>
      </c>
      <c r="BI10" s="29" t="s">
        <v>764</v>
      </c>
      <c r="BJ10" s="29" t="s">
        <v>777</v>
      </c>
      <c r="BK10" s="29" t="s">
        <v>563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32">
        <v>44911</v>
      </c>
      <c r="BT10" s="32">
        <v>44936</v>
      </c>
      <c r="BU10" s="29" t="s">
        <v>781</v>
      </c>
      <c r="BV10" s="29" t="s">
        <v>547</v>
      </c>
      <c r="BW10" s="29" t="s">
        <v>766</v>
      </c>
      <c r="BX10" s="29" t="s">
        <v>766</v>
      </c>
      <c r="BY10" s="29" t="s">
        <v>771</v>
      </c>
      <c r="BZ10" s="29" t="s">
        <v>563</v>
      </c>
      <c r="CA10" s="29" t="s">
        <v>547</v>
      </c>
      <c r="CB10" s="29" t="s">
        <v>547</v>
      </c>
      <c r="CC10" s="29" t="s">
        <v>547</v>
      </c>
      <c r="CD10" s="29" t="s">
        <v>547</v>
      </c>
      <c r="CE10" s="29" t="s">
        <v>563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32">
        <v>44813</v>
      </c>
      <c r="CL10" s="29" t="s">
        <v>854</v>
      </c>
      <c r="CM10" s="29" t="s">
        <v>774</v>
      </c>
      <c r="CN10" s="32">
        <v>44867</v>
      </c>
      <c r="CO10" s="29" t="s">
        <v>775</v>
      </c>
      <c r="CP10" s="29" t="s">
        <v>559</v>
      </c>
      <c r="CQ10" s="29" t="s">
        <v>547</v>
      </c>
      <c r="CR10" s="29" t="s">
        <v>590</v>
      </c>
      <c r="CS10" s="29" t="s">
        <v>590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8" t="s">
        <v>541</v>
      </c>
      <c r="H1" s="49"/>
      <c r="I1" s="50"/>
      <c r="K1" s="22" t="s">
        <v>616</v>
      </c>
      <c r="Q1" s="39" t="s">
        <v>617</v>
      </c>
      <c r="R1" s="39"/>
      <c r="S1" s="39"/>
      <c r="T1" s="39"/>
      <c r="U1" s="39"/>
      <c r="V1" s="39"/>
      <c r="W1" s="39" t="s">
        <v>546</v>
      </c>
      <c r="X1" s="39"/>
      <c r="Y1" s="63"/>
      <c r="Z1" s="64" t="s">
        <v>829</v>
      </c>
      <c r="AA1" s="65"/>
      <c r="AB1" s="66" t="s">
        <v>830</v>
      </c>
      <c r="AC1" s="39"/>
      <c r="AD1" s="39"/>
      <c r="AE1" s="39"/>
      <c r="AF1" s="39" t="s">
        <v>618</v>
      </c>
      <c r="AG1" s="39"/>
      <c r="AH1" s="39"/>
      <c r="AI1" s="39"/>
      <c r="AJ1" s="39"/>
      <c r="AK1" s="39"/>
      <c r="AL1" s="39"/>
      <c r="AM1" s="39" t="s">
        <v>619</v>
      </c>
      <c r="AN1" s="39"/>
      <c r="AO1" s="39"/>
      <c r="AP1" s="39" t="s">
        <v>620</v>
      </c>
      <c r="AQ1" s="39"/>
      <c r="AR1" s="39" t="s">
        <v>621</v>
      </c>
      <c r="AS1" s="39"/>
      <c r="AT1" s="39"/>
      <c r="AU1" s="39"/>
      <c r="AV1" s="39"/>
      <c r="AW1" s="39" t="s">
        <v>562</v>
      </c>
      <c r="AX1" s="39"/>
      <c r="AY1" s="39"/>
      <c r="AZ1" s="39"/>
      <c r="BA1" s="39"/>
      <c r="BB1" s="22" t="s">
        <v>595</v>
      </c>
      <c r="BC1" s="22"/>
      <c r="BD1" s="22"/>
      <c r="BE1" s="22"/>
      <c r="BF1" s="39" t="s">
        <v>596</v>
      </c>
      <c r="BG1" s="39"/>
      <c r="BH1" s="39"/>
      <c r="BI1" s="39"/>
      <c r="BJ1" s="39" t="s">
        <v>598</v>
      </c>
      <c r="BK1" s="39"/>
      <c r="BL1" s="39"/>
      <c r="BM1" s="39"/>
      <c r="BN1" s="39"/>
      <c r="BO1" s="39" t="s">
        <v>600</v>
      </c>
      <c r="BP1" s="39"/>
      <c r="BQ1" s="39"/>
      <c r="BR1" s="39"/>
      <c r="BS1" s="39" t="s">
        <v>602</v>
      </c>
      <c r="BT1" s="39"/>
      <c r="BU1" s="39"/>
      <c r="BV1" s="39"/>
      <c r="BW1" s="39" t="s">
        <v>603</v>
      </c>
      <c r="BX1" s="39"/>
      <c r="BY1" s="39"/>
      <c r="BZ1" s="39"/>
      <c r="CA1" s="39" t="s">
        <v>606</v>
      </c>
      <c r="CB1" s="39"/>
      <c r="CC1" s="39"/>
      <c r="CD1" s="39"/>
      <c r="CE1" s="39" t="s">
        <v>607</v>
      </c>
      <c r="CF1" s="39"/>
      <c r="CG1" s="39"/>
      <c r="CH1" s="39"/>
      <c r="CI1" s="39" t="s">
        <v>610</v>
      </c>
      <c r="CJ1" s="39"/>
      <c r="CK1" s="39"/>
      <c r="CL1" s="39"/>
      <c r="CM1" s="39" t="s">
        <v>611</v>
      </c>
      <c r="CN1" s="39"/>
      <c r="CO1" s="39"/>
      <c r="CP1" s="39"/>
      <c r="CQ1" s="39" t="s">
        <v>612</v>
      </c>
      <c r="CR1" s="39"/>
      <c r="CS1" s="39"/>
      <c r="CT1" s="39"/>
      <c r="CU1" s="39" t="s">
        <v>624</v>
      </c>
      <c r="CV1" s="39"/>
      <c r="CW1" s="39"/>
      <c r="CX1" s="39"/>
      <c r="CY1" s="39" t="s">
        <v>625</v>
      </c>
      <c r="CZ1" s="39"/>
      <c r="DA1" s="39"/>
      <c r="DB1" s="39"/>
      <c r="DC1" s="39" t="s">
        <v>626</v>
      </c>
      <c r="DD1" s="39"/>
      <c r="DE1" s="39"/>
      <c r="DF1" s="39"/>
      <c r="DG1" s="39" t="s">
        <v>627</v>
      </c>
      <c r="DH1" s="39"/>
      <c r="DI1" s="39"/>
    </row>
    <row r="2" spans="1:113" ht="10.199999999999999" thickBot="1" x14ac:dyDescent="0.25">
      <c r="E2" s="34" t="s">
        <v>542</v>
      </c>
      <c r="F2" s="27">
        <v>44957</v>
      </c>
      <c r="G2" s="51"/>
      <c r="H2" s="52"/>
      <c r="I2" s="53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1</v>
      </c>
      <c r="P2" s="4">
        <f t="shared" si="0"/>
        <v>2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3</v>
      </c>
      <c r="AA2" s="11">
        <f t="shared" si="3"/>
        <v>0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0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0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3</v>
      </c>
      <c r="BJ2" s="11">
        <f t="shared" ref="BJ2:BR2" si="9">SUBTOTAL(9,BJ5:BJ469)</f>
        <v>2</v>
      </c>
      <c r="BK2" s="11">
        <f t="shared" si="9"/>
        <v>1</v>
      </c>
      <c r="BL2" s="11">
        <f t="shared" si="9"/>
        <v>0</v>
      </c>
      <c r="BM2" s="11">
        <f t="shared" si="9"/>
        <v>0</v>
      </c>
      <c r="BN2" s="11">
        <f t="shared" si="9"/>
        <v>0</v>
      </c>
      <c r="BO2" s="11">
        <f t="shared" si="9"/>
        <v>2</v>
      </c>
      <c r="BP2" s="11">
        <f t="shared" si="9"/>
        <v>1</v>
      </c>
      <c r="BQ2" s="11">
        <f t="shared" si="9"/>
        <v>0</v>
      </c>
      <c r="BR2" s="11">
        <f t="shared" si="9"/>
        <v>0</v>
      </c>
      <c r="BS2" s="11">
        <f t="shared" ref="BS2:BZ2" si="10">SUBTOTAL(9,BS5:BS469)</f>
        <v>0</v>
      </c>
      <c r="BT2" s="11">
        <f t="shared" si="10"/>
        <v>0</v>
      </c>
      <c r="BU2" s="11">
        <f t="shared" si="10"/>
        <v>0</v>
      </c>
      <c r="BV2" s="11">
        <f t="shared" si="10"/>
        <v>3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3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3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3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3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3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3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3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3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3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3</v>
      </c>
    </row>
    <row r="3" spans="1:113" ht="22.5" customHeight="1" thickBot="1" x14ac:dyDescent="0.5">
      <c r="G3" s="54" t="s">
        <v>576</v>
      </c>
      <c r="H3" s="55"/>
      <c r="I3" s="56"/>
      <c r="J3" s="20">
        <f>SUBTOTAL(9,J5:J469)</f>
        <v>3</v>
      </c>
      <c r="K3" s="40" t="s">
        <v>549</v>
      </c>
      <c r="L3" s="41"/>
      <c r="M3" s="41"/>
      <c r="N3" s="41"/>
      <c r="O3" s="41"/>
      <c r="P3" s="42"/>
      <c r="Q3" s="57" t="s">
        <v>565</v>
      </c>
      <c r="R3" s="58"/>
      <c r="S3" s="58"/>
      <c r="T3" s="58"/>
      <c r="U3" s="58"/>
      <c r="V3" s="59"/>
      <c r="W3" s="60" t="s">
        <v>569</v>
      </c>
      <c r="X3" s="61"/>
      <c r="Y3" s="62"/>
      <c r="Z3" s="43" t="s">
        <v>572</v>
      </c>
      <c r="AA3" s="44"/>
      <c r="AB3" s="45" t="s">
        <v>573</v>
      </c>
      <c r="AC3" s="46"/>
      <c r="AD3" s="46"/>
      <c r="AE3" s="47"/>
      <c r="AF3" s="40" t="s">
        <v>580</v>
      </c>
      <c r="AG3" s="41"/>
      <c r="AH3" s="41"/>
      <c r="AI3" s="41"/>
      <c r="AJ3" s="41"/>
      <c r="AK3" s="41"/>
      <c r="AL3" s="42"/>
      <c r="AM3" s="67" t="s">
        <v>581</v>
      </c>
      <c r="AN3" s="68"/>
      <c r="AO3" s="68"/>
      <c r="AP3" s="69" t="s">
        <v>583</v>
      </c>
      <c r="AQ3" s="59"/>
      <c r="AR3" s="40" t="s">
        <v>585</v>
      </c>
      <c r="AS3" s="41"/>
      <c r="AT3" s="41"/>
      <c r="AU3" s="41"/>
      <c r="AV3" s="42"/>
      <c r="AW3" s="60" t="s">
        <v>556</v>
      </c>
      <c r="AX3" s="61"/>
      <c r="AY3" s="61"/>
      <c r="AZ3" s="61"/>
      <c r="BA3" s="62"/>
      <c r="BB3" s="67" t="s">
        <v>560</v>
      </c>
      <c r="BC3" s="68"/>
      <c r="BD3" s="68"/>
      <c r="BE3" s="70"/>
      <c r="BF3" s="60" t="s">
        <v>589</v>
      </c>
      <c r="BG3" s="61"/>
      <c r="BH3" s="61"/>
      <c r="BI3" s="62"/>
      <c r="BJ3" s="67" t="s">
        <v>593</v>
      </c>
      <c r="BK3" s="68"/>
      <c r="BL3" s="68"/>
      <c r="BM3" s="68"/>
      <c r="BN3" s="70"/>
      <c r="BO3" s="60" t="s">
        <v>594</v>
      </c>
      <c r="BP3" s="61"/>
      <c r="BQ3" s="61"/>
      <c r="BR3" s="62"/>
      <c r="BS3" s="67" t="s">
        <v>597</v>
      </c>
      <c r="BT3" s="68"/>
      <c r="BU3" s="68"/>
      <c r="BV3" s="70"/>
      <c r="BW3" s="60" t="s">
        <v>599</v>
      </c>
      <c r="BX3" s="61"/>
      <c r="BY3" s="61"/>
      <c r="BZ3" s="62"/>
      <c r="CA3" s="67" t="s">
        <v>601</v>
      </c>
      <c r="CB3" s="68"/>
      <c r="CC3" s="68"/>
      <c r="CD3" s="70"/>
      <c r="CE3" s="60" t="s">
        <v>604</v>
      </c>
      <c r="CF3" s="61"/>
      <c r="CG3" s="61"/>
      <c r="CH3" s="62"/>
      <c r="CI3" s="67" t="s">
        <v>605</v>
      </c>
      <c r="CJ3" s="68"/>
      <c r="CK3" s="68"/>
      <c r="CL3" s="70"/>
      <c r="CM3" s="60" t="s">
        <v>608</v>
      </c>
      <c r="CN3" s="61"/>
      <c r="CO3" s="61"/>
      <c r="CP3" s="62"/>
      <c r="CQ3" s="67" t="s">
        <v>609</v>
      </c>
      <c r="CR3" s="68"/>
      <c r="CS3" s="68"/>
      <c r="CT3" s="70"/>
      <c r="CU3" s="60" t="s">
        <v>614</v>
      </c>
      <c r="CV3" s="61"/>
      <c r="CW3" s="61"/>
      <c r="CX3" s="62"/>
      <c r="CY3" s="67" t="s">
        <v>615</v>
      </c>
      <c r="CZ3" s="68"/>
      <c r="DA3" s="68"/>
      <c r="DB3" s="70"/>
      <c r="DC3" s="60" t="s">
        <v>613</v>
      </c>
      <c r="DD3" s="61"/>
      <c r="DE3" s="61"/>
      <c r="DF3" s="62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826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828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1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1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1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1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1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1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1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1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1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1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1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1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1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1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0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0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0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0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0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0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0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0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0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0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0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0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0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0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0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0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0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0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0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0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0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0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0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0</v>
      </c>
      <c r="O30" s="5">
        <f>COUNTIFS(rptNominalPacientesTBR!$W$8:$W$9999,"&gt;29",rptNominalPacientesTBR!$W$8:$W$9999,"&lt;60",rptNominalPacientesTBR!$E$8:$E$9999,Reporte!H30)</f>
        <v>0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1</v>
      </c>
      <c r="BJ30" s="13">
        <f>COUNTIFS(rptNominalPacientesTBR!$CR$8:$CR$9999,Reporte!$BJ$4,rptNominalPacientesTBR!$E$8:$E$9999,Reporte!$H30)</f>
        <v>1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1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1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1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0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0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0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0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0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0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0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0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0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0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0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0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0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0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0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0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0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0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0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0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0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0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0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0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1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1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1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1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1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1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1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1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1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1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1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1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1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0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0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0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0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0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0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0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0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0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0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0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2023-02-14T17:41:59Z</dcterms:modified>
</cp:coreProperties>
</file>